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A4BEB40-B80C-4C76-B953-5F50DDECF57B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7" i="6" l="1"/>
  <c r="J64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<sst xmlns="http://schemas.openxmlformats.org/spreadsheetml/2006/main" count="581" uniqueCount="93">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</sst>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2" fillId="0" borderId="0" xfId="0" applyFont="1"/>
    <xf numFmtId="0" fontId="19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7" totalsRowCount="1" headerRowDxfId="48" dataDxfId="47" totalsRowDxfId="46">
  <autoFilter ref="A1:O64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7"/>
  <sheetViews>
    <sheetView rightToLeft="1" topLeftCell="D1" zoomScale="60" zoomScaleNormal="60" workbookViewId="0">
      <pane ySplit="1" topLeftCell="A560" activePane="bottomLeft" state="frozen"/>
      <selection pane="bottomLeft" activeCell="N566" sqref="N566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5" t="s">
        <v>0</v>
      </c>
      <c r="B1" s="46"/>
      <c r="C1" s="47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86</v>
      </c>
      <c r="U1" s="14" t="s">
        <v>17</v>
      </c>
      <c r="V1" s="14" t="s">
        <v>18</v>
      </c>
      <c r="W1" s="14" t="s">
        <v>15</v>
      </c>
      <c r="X1" s="14" t="s">
        <v>36</v>
      </c>
      <c r="Y1" s="14" t="s">
        <v>19</v>
      </c>
      <c r="Z1" s="14" t="s">
        <v>32</v>
      </c>
      <c r="AA1" s="14" t="s">
        <v>33</v>
      </c>
      <c r="AB1" s="16" t="s">
        <v>34</v>
      </c>
      <c r="AC1" s="16" t="s">
        <v>35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37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4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  <row r="567" spans="4:29" ht="45.45" customHeight="1">
      <c r="D567" s="20" t="s">
        <v>92</v>
      </c>
      <c r="E567" s="31">
        <v>179</v>
      </c>
      <c r="F567" s="31">
        <v>912</v>
      </c>
      <c r="G567" s="31">
        <v>92</v>
      </c>
      <c r="H567" s="31">
        <v>435</v>
      </c>
      <c r="I567" s="31">
        <v>993</v>
      </c>
      <c r="J567" s="31">
        <v>431</v>
      </c>
      <c r="K567" s="31">
        <v>325</v>
      </c>
      <c r="L567" s="31">
        <v>148</v>
      </c>
      <c r="M567" s="31">
        <v>475</v>
      </c>
      <c r="N567" s="32">
        <v>285</v>
      </c>
      <c r="O567" s="31">
        <v>275</v>
      </c>
      <c r="P567" s="31">
        <v>131</v>
      </c>
      <c r="Q567" s="31">
        <v>574</v>
      </c>
      <c r="R567" s="31">
        <v>59</v>
      </c>
      <c r="S567" s="31">
        <v>75</v>
      </c>
      <c r="T567" s="31">
        <v>101</v>
      </c>
      <c r="U567" s="31">
        <v>83</v>
      </c>
      <c r="V567" s="31">
        <v>23</v>
      </c>
      <c r="W567" s="31">
        <v>199</v>
      </c>
      <c r="X567" s="31">
        <v>205</v>
      </c>
      <c r="Y567" s="31">
        <v>108</v>
      </c>
      <c r="Z567" s="35">
        <v>68</v>
      </c>
      <c r="AA567" s="35">
        <v>48</v>
      </c>
      <c r="AB567" s="35">
        <v>0.91</v>
      </c>
      <c r="AC567" s="35">
        <v>58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8" activePane="bottomLeft" state="frozen"/>
      <selection pane="bottomLeft" activeCell="J10" sqref="J10"/>
    </sheetView>
  </sheetViews>
  <sheetFormatPr defaultColWidth="8.69921875" defaultRowHeight="18"/>
  <cols>
    <col min="1" max="1" width="12.3984375" style="24" customWidth="1"/>
    <col min="2" max="2" width="13.09765625" style="24" customWidth="1"/>
    <col min="3" max="3" width="10.796875" style="24" customWidth="1"/>
    <col min="4" max="4" width="9.69921875" style="24" customWidth="1"/>
    <col min="5" max="5" width="10.296875" style="24" customWidth="1"/>
    <col min="6" max="6" width="12.3984375" style="24" customWidth="1"/>
    <col min="7" max="7" width="10.69921875" style="24" customWidth="1"/>
    <col min="8" max="8" width="10" style="24" customWidth="1"/>
    <col min="9" max="9" width="9.69921875" style="24" customWidth="1"/>
    <col min="10" max="10" width="10.8984375" style="24" customWidth="1"/>
    <col min="11" max="16384" width="8.69921875" style="24"/>
  </cols>
  <sheetData>
    <row r="1" spans="1:10" s="41" customFormat="1" ht="46.05" customHeight="1">
      <c r="A1" s="39" t="s">
        <v>0</v>
      </c>
      <c r="B1" s="40" t="s">
        <v>38</v>
      </c>
      <c r="C1" s="40" t="s">
        <v>39</v>
      </c>
      <c r="D1" s="40" t="s">
        <v>40</v>
      </c>
      <c r="E1" s="40" t="s">
        <v>41</v>
      </c>
      <c r="F1" s="40" t="s">
        <v>46</v>
      </c>
      <c r="G1" s="40" t="s">
        <v>42</v>
      </c>
      <c r="H1" s="40" t="s">
        <v>43</v>
      </c>
      <c r="I1" s="40" t="s">
        <v>44</v>
      </c>
      <c r="J1" s="40" t="s">
        <v>45</v>
      </c>
    </row>
    <row r="2" spans="1:10" ht="25.8" customHeight="1">
      <c r="A2" s="42" t="s">
        <v>37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83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84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4" t="s">
        <v>85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4" t="s">
        <v>87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4" t="s">
        <v>88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4" t="s">
        <v>89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4" t="s">
        <v>90</v>
      </c>
      <c r="B9" s="43">
        <v>3999.23</v>
      </c>
      <c r="C9" s="43">
        <v>929.51</v>
      </c>
      <c r="D9" s="43">
        <v>358.96</v>
      </c>
      <c r="E9" s="43">
        <v>9.31</v>
      </c>
      <c r="F9" s="43" t="s">
        <v>91</v>
      </c>
      <c r="G9" s="43">
        <v>8.24</v>
      </c>
      <c r="H9" s="43">
        <v>0.3</v>
      </c>
      <c r="I9" s="43">
        <v>0.64</v>
      </c>
      <c r="J9" s="43"/>
    </row>
    <row r="10" spans="1:10" ht="24.6" customHeight="1">
      <c r="A10" s="44" t="s">
        <v>92</v>
      </c>
      <c r="B10" s="43">
        <v>3204.07</v>
      </c>
      <c r="C10" s="43">
        <v>706.72</v>
      </c>
      <c r="D10" s="43">
        <v>146.01</v>
      </c>
      <c r="E10" s="43">
        <v>4.21</v>
      </c>
      <c r="F10" s="43">
        <v>8.44</v>
      </c>
      <c r="G10" s="43">
        <v>4.68</v>
      </c>
      <c r="H10" s="43">
        <v>0.03</v>
      </c>
      <c r="I10" s="43">
        <v>0.36</v>
      </c>
      <c r="J10" s="43"/>
    </row>
    <row r="11" spans="1:10" ht="24.6" customHeight="1">
      <c r="A11" s="44"/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24.6" customHeight="1">
      <c r="A12" s="44"/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4.6" customHeight="1">
      <c r="A13" s="44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24.6" customHeight="1">
      <c r="A14" s="44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4.6" customHeight="1">
      <c r="A15" s="44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4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4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7"/>
  <sheetViews>
    <sheetView rightToLeft="1" tabSelected="1" zoomScale="140" zoomScaleNormal="140" workbookViewId="0">
      <pane ySplit="1" topLeftCell="A637" activePane="bottomLeft" state="frozen"/>
      <selection activeCell="B1" sqref="B1"/>
      <selection pane="bottomLeft" activeCell="K646" sqref="K646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3" t="s">
        <v>53</v>
      </c>
      <c r="I1" s="2" t="s">
        <v>54</v>
      </c>
      <c r="J1" s="2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61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62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63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64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65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66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67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68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69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70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71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72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73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74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75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76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77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78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79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80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81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90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92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82</v>
      </c>
      <c r="H647" s="7"/>
      <c r="J647" s="10">
        <f>SUBTOTAL(109,Table2[ورود و خروج سهام])</f>
        <v>-161027</v>
      </c>
      <c r="O647" s="9">
        <f>SUBTOTAL(109,Table2[سال اخیر])</f>
        <v>-123785</v>
      </c>
    </row>
  </sheetData>
  <conditionalFormatting sqref="C223:C646">
    <cfRule type="cellIs" dxfId="15" priority="2" operator="greaterThan">
      <formula>0</formula>
    </cfRule>
  </conditionalFormatting>
  <conditionalFormatting sqref="D223:D646">
    <cfRule type="cellIs" dxfId="14" priority="1" operator="greaterThan">
      <formula>0</formula>
    </cfRule>
  </conditionalFormatting>
  <conditionalFormatting sqref="E223:E646">
    <cfRule type="cellIs" dxfId="13" priority="8" operator="greaterThan">
      <formula>0</formula>
    </cfRule>
  </conditionalFormatting>
  <conditionalFormatting sqref="F223:F646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48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4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2023-06-14T13:36:55Z</dcterms:modified>
</cp:coreProperties>
</file>